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1535"/>
  </bookViews>
  <sheets>
    <sheet name="Тариф" sheetId="1" r:id="rId1"/>
  </sheets>
  <externalReferences>
    <externalReference r:id="rId2"/>
  </externalReferences>
  <definedNames>
    <definedName name="_xlnm._FilterDatabase" localSheetId="0" hidden="1">Тариф!$A$10:$G$13</definedName>
    <definedName name="_xlnm.Database">#REF!</definedName>
    <definedName name="_xlnm.Print_Area" localSheetId="0">Тариф!$A$1:$K$16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4" i="1" s="1"/>
  <c r="C12" i="1"/>
</calcChain>
</file>

<file path=xl/sharedStrings.xml><?xml version="1.0" encoding="utf-8"?>
<sst xmlns="http://schemas.openxmlformats.org/spreadsheetml/2006/main" count="19" uniqueCount="18">
  <si>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</si>
  <si>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</si>
  <si>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</si>
  <si>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</si>
  <si>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</si>
  <si>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</si>
  <si>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</si>
  <si>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</si>
  <si>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</si>
  <si>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</si>
  <si>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</si>
  <si>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</si>
  <si>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
 (КДзп )</t>
  </si>
  <si>
    <t>Интегрированный коэффициент дифференциации подушевого норматива, определенный для медицинской организации 
(Кдинт)= КДпвс*КДзп</t>
  </si>
  <si>
    <r>
      <t xml:space="preserve">Значения дифференцированных подушевых нормативов финансирования для однородных групп медицинских организаций, рассчитанных на основе базового (среднего) подушевого норматива финансирования и коэффициентов дифференциации 
</t>
    </r>
    <r>
      <rPr>
        <i/>
        <sz val="12"/>
        <color theme="1"/>
        <rFont val="Times New Roman"/>
        <family val="1"/>
        <charset val="204"/>
      </rPr>
      <t>(фактический дифференцированный подушевой норматив финансирования скорой медицинской помощи для i – той  группы  медицинских организации)</t>
    </r>
    <r>
      <rPr>
        <sz val="12"/>
        <color theme="1"/>
        <rFont val="Times New Roman"/>
        <family val="1"/>
        <charset val="204"/>
      </rPr>
      <t xml:space="preserve">, в рублях
</t>
    </r>
  </si>
  <si>
    <t>Приложение №  27
к Тарифному соглашению о стоимости медицинской помощи,
предоставляемой по Территориальной программе обязательного
 медицинского страхования Пензенской области в 2019 году,
 принятому 09.01.2019г.</t>
  </si>
  <si>
    <t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01.10.2019</t>
  </si>
  <si>
    <t>Приложение № 12
к Дополнительному соглашению №5
к Тарифному соглашению о стоимости медицинской помощи, 
предоставляемой по Территориальной программе обязательного 
медицинского страхования Пензенской области в 2019 году, 
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</si>
</sst>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"/>
    <numFmt numFmtId="165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</cellStyleXfs>
  <cellXfs count="55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/>
    <xf numFmtId="1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7" fillId="3" borderId="2" xfId="0" applyFont="1" applyFill="1" applyBorder="1" applyAlignment="1">
      <alignment horizontal="center" vertical="center"/>
    </xf>
    <xf numFmtId="4" fontId="5" fillId="2" borderId="8" xfId="4" applyNumberFormat="1" applyFont="1" applyFill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/>
    </xf>
    <xf numFmtId="4" fontId="5" fillId="2" borderId="2" xfId="4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5" fontId="5" fillId="2" borderId="2" xfId="4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5" fillId="2" borderId="7" xfId="4" applyNumberFormat="1" applyFont="1" applyFill="1" applyBorder="1" applyAlignment="1">
      <alignment vertical="center" wrapText="1"/>
    </xf>
    <xf numFmtId="4" fontId="5" fillId="2" borderId="1" xfId="4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2" borderId="1" xfId="4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164" fontId="5" fillId="0" borderId="2" xfId="1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5" fillId="0" borderId="5" xfId="3" applyNumberFormat="1" applyFont="1" applyBorder="1" applyAlignment="1">
      <alignment horizontal="center" vertical="center"/>
    </xf>
    <xf numFmtId="1" fontId="5" fillId="0" borderId="6" xfId="3" applyNumberFormat="1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center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11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652158" y="55076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58557</xdr:colOff>
      <xdr:row>7</xdr:row>
      <xdr:rowOff>1069981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675881" y="4386922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75881" y="4386922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2303894</xdr:colOff>
      <xdr:row>7</xdr:row>
      <xdr:rowOff>1071347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0921218" y="4388288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921218" y="4388288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9</xdr:col>
      <xdr:colOff>37360</xdr:colOff>
      <xdr:row>7</xdr:row>
      <xdr:rowOff>776640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081007" y="4093581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081007" y="4093581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443716</xdr:colOff>
      <xdr:row>8</xdr:row>
      <xdr:rowOff>337067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5078598" y="4976302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078598" y="4976302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11</xdr:row>
      <xdr:rowOff>287901</xdr:rowOff>
    </xdr:from>
    <xdr:ext cx="914400" cy="264560"/>
    <xdr:sp macro="" textlink="">
      <xdr:nvSpPr>
        <xdr:cNvPr id="7" name="TextBox 6"/>
        <xdr:cNvSpPr txBox="1"/>
      </xdr:nvSpPr>
      <xdr:spPr>
        <a:xfrm>
          <a:off x="16652158" y="564095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11</xdr:row>
      <xdr:rowOff>287901</xdr:rowOff>
    </xdr:from>
    <xdr:ext cx="914400" cy="264560"/>
    <xdr:sp macro="" textlink="">
      <xdr:nvSpPr>
        <xdr:cNvPr id="8" name="TextBox 7"/>
        <xdr:cNvSpPr txBox="1"/>
      </xdr:nvSpPr>
      <xdr:spPr>
        <a:xfrm>
          <a:off x="16652158" y="564095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103;%20&#1087;&#1072;&#1087;&#1082;&#1072;\&#1057;&#1052;&#1055;-2018\&#1056;&#1072;&#1089;&#1095;&#1077;&#1090;%20&#1057;&#1052;&#1055;%20&#1085;&#1072;%202018%20&#1075;.%20&#1076;&#1083;&#1103;%20&#1090;&#1072;&#1088;&#1080;&#1092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 содержания"/>
      <sheetName val="расчет медикаментов"/>
      <sheetName val="расчет ЗП"/>
      <sheetName val="Расчет_коэффициента"/>
      <sheetName val="Расчет к-ов  В2 - взят в та (2"/>
      <sheetName val="Тариф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54.470000000000006</v>
          </cell>
          <cell r="G8">
            <v>59821</v>
          </cell>
        </row>
        <row r="9">
          <cell r="G9">
            <v>1252051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24"/>
  <sheetViews>
    <sheetView tabSelected="1" view="pageBreakPreview" zoomScale="60" zoomScaleNormal="60" workbookViewId="0">
      <selection activeCell="I2" sqref="I2:K2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31.28515625" style="3" customWidth="1"/>
    <col min="7" max="7" width="25.28515625" customWidth="1"/>
    <col min="8" max="8" width="35.5703125" customWidth="1"/>
    <col min="9" max="9" width="30.7109375" customWidth="1"/>
    <col min="10" max="10" width="23.85546875" customWidth="1"/>
    <col min="11" max="11" width="36.42578125" customWidth="1"/>
  </cols>
  <sheetData>
    <row r="1" spans="1:11" ht="120" customHeight="1" x14ac:dyDescent="0.3">
      <c r="I1" s="40" t="s">
        <v>17</v>
      </c>
      <c r="J1" s="41"/>
      <c r="K1" s="41"/>
    </row>
    <row r="2" spans="1:11" ht="94.5" customHeight="1" x14ac:dyDescent="0.3">
      <c r="I2" s="40" t="s">
        <v>15</v>
      </c>
      <c r="J2" s="41"/>
      <c r="K2" s="41"/>
    </row>
    <row r="3" spans="1:11" x14ac:dyDescent="0.3">
      <c r="J3" s="4"/>
    </row>
    <row r="4" spans="1:11" ht="58.5" customHeight="1" x14ac:dyDescent="0.3">
      <c r="B4" s="54" t="s">
        <v>16</v>
      </c>
      <c r="C4" s="54"/>
      <c r="D4" s="54"/>
      <c r="E4" s="54"/>
      <c r="F4" s="54"/>
      <c r="G4" s="54"/>
      <c r="H4" s="54"/>
      <c r="I4" s="54"/>
      <c r="J4" s="54"/>
    </row>
    <row r="5" spans="1:11" ht="5.25" customHeight="1" x14ac:dyDescent="0.3"/>
    <row r="6" spans="1:11" s="5" customFormat="1" ht="46.5" customHeight="1" x14ac:dyDescent="0.2">
      <c r="A6" s="48" t="s">
        <v>0</v>
      </c>
      <c r="B6" s="49" t="s">
        <v>1</v>
      </c>
      <c r="C6" s="50" t="s">
        <v>2</v>
      </c>
      <c r="D6" s="51" t="s">
        <v>3</v>
      </c>
      <c r="E6" s="51" t="s">
        <v>4</v>
      </c>
      <c r="F6" s="42" t="s">
        <v>12</v>
      </c>
      <c r="G6" s="51" t="s">
        <v>13</v>
      </c>
      <c r="H6" s="42" t="s">
        <v>5</v>
      </c>
      <c r="I6" s="42" t="s">
        <v>6</v>
      </c>
      <c r="J6" s="42" t="s">
        <v>7</v>
      </c>
      <c r="K6" s="42" t="s">
        <v>14</v>
      </c>
    </row>
    <row r="7" spans="1:11" s="5" customFormat="1" ht="48.75" customHeight="1" x14ac:dyDescent="0.2">
      <c r="A7" s="48"/>
      <c r="B7" s="49"/>
      <c r="C7" s="50"/>
      <c r="D7" s="52"/>
      <c r="E7" s="52"/>
      <c r="F7" s="43"/>
      <c r="G7" s="52"/>
      <c r="H7" s="43"/>
      <c r="I7" s="43"/>
      <c r="J7" s="43"/>
      <c r="K7" s="43"/>
    </row>
    <row r="8" spans="1:11" s="5" customFormat="1" ht="102" customHeight="1" x14ac:dyDescent="0.2">
      <c r="A8" s="48"/>
      <c r="B8" s="49"/>
      <c r="C8" s="50"/>
      <c r="D8" s="52"/>
      <c r="E8" s="52"/>
      <c r="F8" s="43"/>
      <c r="G8" s="52"/>
      <c r="H8" s="43"/>
      <c r="I8" s="43"/>
      <c r="J8" s="43"/>
      <c r="K8" s="43"/>
    </row>
    <row r="9" spans="1:11" s="5" customFormat="1" ht="63" customHeight="1" x14ac:dyDescent="0.2">
      <c r="A9" s="48"/>
      <c r="B9" s="49"/>
      <c r="C9" s="50"/>
      <c r="D9" s="53"/>
      <c r="E9" s="53"/>
      <c r="F9" s="44"/>
      <c r="G9" s="53"/>
      <c r="H9" s="44"/>
      <c r="I9" s="44"/>
      <c r="J9" s="44"/>
      <c r="K9" s="44"/>
    </row>
    <row r="10" spans="1:11" s="10" customFormat="1" ht="15.75" x14ac:dyDescent="0.2">
      <c r="A10" s="6">
        <v>1</v>
      </c>
      <c r="B10" s="7">
        <v>2</v>
      </c>
      <c r="C10" s="8">
        <v>0</v>
      </c>
      <c r="D10" s="7">
        <v>3</v>
      </c>
      <c r="E10" s="7">
        <v>4</v>
      </c>
      <c r="F10" s="8">
        <v>5</v>
      </c>
      <c r="G10" s="7">
        <v>6</v>
      </c>
      <c r="H10" s="8">
        <v>7</v>
      </c>
      <c r="I10" s="9">
        <v>8</v>
      </c>
      <c r="J10" s="8">
        <v>9</v>
      </c>
      <c r="K10" s="8">
        <v>10</v>
      </c>
    </row>
    <row r="11" spans="1:11" s="10" customFormat="1" ht="29.25" customHeight="1" x14ac:dyDescent="0.2">
      <c r="A11" s="45" t="s">
        <v>8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39.75" customHeight="1" x14ac:dyDescent="0.25">
      <c r="A12" s="11">
        <v>1</v>
      </c>
      <c r="B12" s="12" t="s">
        <v>9</v>
      </c>
      <c r="C12" s="13">
        <f>'[1]Расчет к-ов  В2 - взят в та (2'!G8</f>
        <v>59821</v>
      </c>
      <c r="D12" s="14">
        <v>58.61</v>
      </c>
      <c r="E12" s="36">
        <v>1.0106999999999999</v>
      </c>
      <c r="F12" s="15">
        <v>0.64300000000000002</v>
      </c>
      <c r="G12" s="16">
        <v>0.64990000000000003</v>
      </c>
      <c r="H12" s="17">
        <v>0.99980000000000002</v>
      </c>
      <c r="I12" s="18">
        <v>58.6</v>
      </c>
      <c r="J12" s="37">
        <v>0.99980000000000002</v>
      </c>
      <c r="K12" s="18">
        <v>58.61</v>
      </c>
    </row>
    <row r="13" spans="1:11" ht="47.25" x14ac:dyDescent="0.25">
      <c r="A13" s="19">
        <v>2</v>
      </c>
      <c r="B13" s="20" t="s">
        <v>10</v>
      </c>
      <c r="C13" s="9">
        <f>'[1]Расчет к-ов  В2 - взят в та (2'!G9</f>
        <v>1252051</v>
      </c>
      <c r="D13" s="21">
        <v>58.61</v>
      </c>
      <c r="E13" s="38">
        <v>0.99950000000000006</v>
      </c>
      <c r="F13" s="22">
        <v>1.0172000000000001</v>
      </c>
      <c r="G13" s="23">
        <v>1.0166999999999999</v>
      </c>
      <c r="H13" s="24">
        <v>0.99980000000000002</v>
      </c>
      <c r="I13" s="25">
        <v>58.6</v>
      </c>
      <c r="J13" s="39">
        <v>0.99980000000000002</v>
      </c>
      <c r="K13" s="25">
        <v>58.61</v>
      </c>
    </row>
    <row r="14" spans="1:11" hidden="1" x14ac:dyDescent="0.25">
      <c r="A14" s="26"/>
      <c r="B14" s="27"/>
      <c r="C14" s="28">
        <f>SUM(C13:C13)</f>
        <v>1252051</v>
      </c>
      <c r="D14" s="29"/>
      <c r="E14" s="30"/>
      <c r="F14" s="31"/>
      <c r="G14" s="30"/>
      <c r="H14" s="32"/>
      <c r="I14" s="33"/>
      <c r="J14" s="34"/>
      <c r="K14" s="33"/>
    </row>
    <row r="15" spans="1:11" hidden="1" x14ac:dyDescent="0.25">
      <c r="A15" s="35"/>
      <c r="B15" s="27"/>
      <c r="C15" s="28">
        <v>1333564</v>
      </c>
      <c r="D15" s="30"/>
      <c r="E15" s="30"/>
      <c r="F15" s="31"/>
      <c r="G15" s="30"/>
      <c r="H15" s="30"/>
      <c r="I15" s="30"/>
      <c r="J15" s="34"/>
      <c r="K15" s="30"/>
    </row>
    <row r="23" spans="9:9" x14ac:dyDescent="0.3">
      <c r="I23" t="s">
        <v>11</v>
      </c>
    </row>
    <row r="24" spans="9:9" x14ac:dyDescent="0.3">
      <c r="I24" t="s">
        <v>11</v>
      </c>
    </row>
  </sheetData>
  <autoFilter ref="A10:G13">
    <sortState ref="A14:I23">
      <sortCondition ref="G7:G23"/>
    </sortState>
  </autoFilter>
  <mergeCells count="15">
    <mergeCell ref="I1:K1"/>
    <mergeCell ref="I2:K2"/>
    <mergeCell ref="J6:J9"/>
    <mergeCell ref="K6:K9"/>
    <mergeCell ref="A11:K11"/>
    <mergeCell ref="A6:A9"/>
    <mergeCell ref="B6:B9"/>
    <mergeCell ref="C6:C9"/>
    <mergeCell ref="D6:D9"/>
    <mergeCell ref="E6:E9"/>
    <mergeCell ref="F6:F9"/>
    <mergeCell ref="G6:G9"/>
    <mergeCell ref="H6:H9"/>
    <mergeCell ref="I6:I9"/>
    <mergeCell ref="B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</vt:lpstr>
      <vt:lpstr>Тариф!Область_печати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SAVINOVA</cp:lastModifiedBy>
  <cp:lastPrinted>2019-10-29T13:23:41Z</cp:lastPrinted>
  <dcterms:created xsi:type="dcterms:W3CDTF">2017-12-22T07:29:50Z</dcterms:created>
  <dcterms:modified xsi:type="dcterms:W3CDTF">2019-10-29T13:23:42Z</dcterms:modified>
</cp:coreProperties>
</file>